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엑셀\"/>
    </mc:Choice>
  </mc:AlternateContent>
  <bookViews>
    <workbookView xWindow="0" yWindow="0" windowWidth="28800" windowHeight="12255" activeTab="2"/>
  </bookViews>
  <sheets>
    <sheet name="분양수" sheetId="1" r:id="rId1"/>
    <sheet name="수입 현황" sheetId="2" r:id="rId2"/>
    <sheet name="지역별 분양수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" l="1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<sst xmlns="http://schemas.openxmlformats.org/spreadsheetml/2006/main" count="107" uniqueCount="58">
  <si>
    <t>지역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</si>
  <si>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</si>
  <si>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</si>
  <si>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</si>
  <si>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</si>
  <si>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</si>
  <si>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서울</t>
  </si>
  <si>
    <t>부산</t>
  </si>
  <si>
    <t>대구</t>
  </si>
  <si>
    <t>인천</t>
  </si>
  <si>
    <t>광주</t>
  </si>
  <si>
    <t>대전</t>
  </si>
  <si>
    <t>경기</t>
  </si>
  <si>
    <t>지역별 분양수</t>
    <phoneticPr fontId="1" type="noConversion"/>
  </si>
  <si>
    <t>입고일자</t>
    <phoneticPr fontId="1" type="noConversion"/>
  </si>
  <si>
    <t>시간</t>
    <phoneticPr fontId="1" type="noConversion"/>
  </si>
  <si>
    <t>제품</t>
    <phoneticPr fontId="1" type="noConversion"/>
  </si>
  <si>
    <t>원산지</t>
    <phoneticPr fontId="1" type="noConversion"/>
  </si>
  <si>
    <t>제품 번호</t>
    <phoneticPr fontId="1" type="noConversion"/>
  </si>
  <si>
    <t>1분기 원두 
매출</t>
    <phoneticPr fontId="1" type="noConversion"/>
  </si>
  <si>
    <t>2분기 원두 
매출</t>
  </si>
  <si>
    <t>3분기 원두 
매출</t>
  </si>
  <si>
    <t>4분기 원두 
매출</t>
  </si>
  <si>
    <t>원두 총 매출</t>
    <phoneticPr fontId="1" type="noConversion"/>
  </si>
  <si>
    <t>블루마운틴</t>
    <phoneticPr fontId="1" type="noConversion"/>
  </si>
  <si>
    <t>자메이카</t>
    <phoneticPr fontId="1" type="noConversion"/>
  </si>
  <si>
    <t>J-1030</t>
  </si>
  <si>
    <t>J-1026</t>
  </si>
  <si>
    <t>J-1025</t>
  </si>
  <si>
    <t>산토스</t>
    <phoneticPr fontId="1" type="noConversion"/>
  </si>
  <si>
    <t>브라질</t>
    <phoneticPr fontId="1" type="noConversion"/>
  </si>
  <si>
    <t>B-1027</t>
    <phoneticPr fontId="1" type="noConversion"/>
  </si>
  <si>
    <t>B-1028</t>
  </si>
  <si>
    <t>B-1031</t>
  </si>
  <si>
    <t>B-1029</t>
  </si>
  <si>
    <t>슈프리모</t>
    <phoneticPr fontId="1" type="noConversion"/>
  </si>
  <si>
    <t>콜롬비아</t>
    <phoneticPr fontId="1" type="noConversion"/>
  </si>
  <si>
    <t>C-0907</t>
    <phoneticPr fontId="1" type="noConversion"/>
  </si>
  <si>
    <t>C-0911</t>
  </si>
  <si>
    <t>C-0913</t>
  </si>
  <si>
    <t>C-0912</t>
  </si>
  <si>
    <t>C-0908</t>
  </si>
  <si>
    <t>시다모</t>
    <phoneticPr fontId="1" type="noConversion"/>
  </si>
  <si>
    <t>에티오피아</t>
    <phoneticPr fontId="1" type="noConversion"/>
  </si>
  <si>
    <t>E-4609</t>
    <phoneticPr fontId="1" type="noConversion"/>
  </si>
  <si>
    <t>E-4611</t>
  </si>
  <si>
    <t>E-4614</t>
  </si>
  <si>
    <t>E-4612</t>
  </si>
  <si>
    <t>엑셀소</t>
    <phoneticPr fontId="1" type="noConversion"/>
  </si>
  <si>
    <t>C-0909</t>
    <phoneticPr fontId="1" type="noConversion"/>
  </si>
  <si>
    <t>C-0910</t>
  </si>
  <si>
    <t>C-0914</t>
  </si>
  <si>
    <t>예가체프</t>
    <phoneticPr fontId="1" type="noConversion"/>
  </si>
  <si>
    <t>E-4714</t>
  </si>
  <si>
    <t>E-4711</t>
  </si>
  <si>
    <t>E-4712</t>
  </si>
  <si>
    <t>E-4713</t>
  </si>
  <si>
    <t>월별 분양수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</si>
</sst>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/>
    <xf numFmtId="3" fontId="0" fillId="0" borderId="1" xfId="0" applyNumberForma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0" fillId="0" borderId="0" xfId="0" applyNumberFormat="1">
      <alignment vertical="center"/>
    </xf>
    <xf numFmtId="42" fontId="0" fillId="0" borderId="0" xfId="0" applyNumberFormat="1">
      <alignment vertical="center"/>
    </xf>
    <xf numFmtId="3" fontId="0" fillId="0" borderId="1" xfId="0" applyNumberFormat="1" applyBorder="1" applyAlignment="1">
      <alignment horizontal="right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workbookViewId="0">
      <selection activeCell="G23" sqref="G23"/>
    </sheetView>
  </sheetViews>
  <sheetFormatPr defaultRowHeight="16.5" x14ac:dyDescent="0.3"/>
  <cols>
    <col min="1" max="1" width="1.625" customWidth="1"/>
  </cols>
  <sheetData>
    <row r="1" spans="2:7" x14ac:dyDescent="0.3">
      <c r="B1" s="4" t="s">
        <v>13</v>
      </c>
      <c r="C1" s="4"/>
      <c r="D1" s="4"/>
      <c r="E1" s="4"/>
      <c r="F1" s="4"/>
      <c r="G1" s="4"/>
    </row>
    <row r="3" spans="2:7" x14ac:dyDescent="0.3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2:7" x14ac:dyDescent="0.3">
      <c r="B4" s="2" t="s">
        <v>6</v>
      </c>
      <c r="C4" s="3">
        <v>235</v>
      </c>
      <c r="D4" s="3">
        <v>108</v>
      </c>
      <c r="E4" s="3">
        <v>290</v>
      </c>
      <c r="F4" s="3">
        <v>383</v>
      </c>
      <c r="G4" s="3">
        <v>545</v>
      </c>
    </row>
    <row r="5" spans="2:7" x14ac:dyDescent="0.3">
      <c r="B5" s="2" t="s">
        <v>7</v>
      </c>
      <c r="C5" s="3">
        <v>694</v>
      </c>
      <c r="D5" s="3">
        <v>643</v>
      </c>
      <c r="E5" s="3">
        <v>135</v>
      </c>
      <c r="F5" s="3">
        <v>275</v>
      </c>
      <c r="G5" s="3">
        <v>454</v>
      </c>
    </row>
    <row r="6" spans="2:7" x14ac:dyDescent="0.3">
      <c r="B6" s="2" t="s">
        <v>8</v>
      </c>
      <c r="C6" s="3">
        <v>144</v>
      </c>
      <c r="D6" s="3">
        <v>462</v>
      </c>
      <c r="E6" s="3">
        <v>339</v>
      </c>
      <c r="F6" s="3">
        <v>581</v>
      </c>
      <c r="G6" s="3">
        <v>455</v>
      </c>
    </row>
    <row r="7" spans="2:7" x14ac:dyDescent="0.3">
      <c r="B7" s="2" t="s">
        <v>9</v>
      </c>
      <c r="C7" s="3">
        <v>655</v>
      </c>
      <c r="D7" s="3">
        <v>250</v>
      </c>
      <c r="E7" s="3">
        <v>124</v>
      </c>
      <c r="F7" s="3">
        <v>354</v>
      </c>
      <c r="G7" s="3">
        <v>245</v>
      </c>
    </row>
    <row r="8" spans="2:7" x14ac:dyDescent="0.3">
      <c r="B8" s="2" t="s">
        <v>10</v>
      </c>
      <c r="C8" s="3">
        <v>222</v>
      </c>
      <c r="D8" s="3">
        <v>422</v>
      </c>
      <c r="E8" s="3">
        <v>107</v>
      </c>
      <c r="F8" s="3">
        <v>526</v>
      </c>
      <c r="G8" s="3">
        <v>717</v>
      </c>
    </row>
    <row r="9" spans="2:7" x14ac:dyDescent="0.3">
      <c r="B9" s="2" t="s">
        <v>11</v>
      </c>
      <c r="C9" s="3">
        <v>123</v>
      </c>
      <c r="D9" s="3">
        <v>234</v>
      </c>
      <c r="E9" s="3">
        <v>265</v>
      </c>
      <c r="F9" s="3">
        <v>325</v>
      </c>
      <c r="G9" s="3">
        <v>400</v>
      </c>
    </row>
    <row r="10" spans="2:7" x14ac:dyDescent="0.3">
      <c r="B10" s="2" t="s">
        <v>12</v>
      </c>
      <c r="C10" s="3">
        <v>54</v>
      </c>
      <c r="D10" s="3">
        <v>546</v>
      </c>
      <c r="E10" s="3">
        <v>356</v>
      </c>
      <c r="F10" s="3">
        <v>240</v>
      </c>
      <c r="G10" s="3">
        <v>338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workbookViewId="0">
      <selection activeCell="L5" sqref="L5"/>
    </sheetView>
  </sheetViews>
  <sheetFormatPr defaultRowHeight="16.5" x14ac:dyDescent="0.3"/>
  <cols>
    <col min="1" max="1" width="12.5" bestFit="1" customWidth="1"/>
    <col min="3" max="3" width="16.625" customWidth="1"/>
    <col min="4" max="4" width="16.125" customWidth="1"/>
    <col min="5" max="5" width="10.75" customWidth="1"/>
    <col min="6" max="6" width="17" style="10" bestFit="1" customWidth="1"/>
    <col min="7" max="7" width="19.5" style="10" customWidth="1"/>
    <col min="8" max="8" width="16.625" style="10" customWidth="1"/>
    <col min="9" max="9" width="17.625" style="10" customWidth="1"/>
    <col min="10" max="10" width="14" style="10" customWidth="1"/>
  </cols>
  <sheetData>
    <row r="3" spans="1:10" ht="45.75" customHeight="1" x14ac:dyDescent="0.3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7" t="s">
        <v>23</v>
      </c>
    </row>
    <row r="4" spans="1:10" x14ac:dyDescent="0.3">
      <c r="A4" s="8">
        <v>43896</v>
      </c>
      <c r="B4" s="9">
        <v>0.54861111111111105</v>
      </c>
      <c r="C4" t="s">
        <v>24</v>
      </c>
      <c r="D4" t="s">
        <v>25</v>
      </c>
      <c r="E4" t="s">
        <v>26</v>
      </c>
      <c r="F4" s="10">
        <v>55230</v>
      </c>
      <c r="G4" s="10">
        <v>88922</v>
      </c>
      <c r="H4" s="11">
        <v>25564</v>
      </c>
      <c r="I4" s="11">
        <v>78922</v>
      </c>
      <c r="J4" s="11">
        <f>SUM(F4:I4)</f>
        <v>248638</v>
      </c>
    </row>
    <row r="5" spans="1:10" x14ac:dyDescent="0.3">
      <c r="A5" s="8">
        <v>43899</v>
      </c>
      <c r="B5" s="9">
        <v>0.57638888888888895</v>
      </c>
      <c r="C5" t="s">
        <v>24</v>
      </c>
      <c r="D5" t="s">
        <v>25</v>
      </c>
      <c r="E5" t="s">
        <v>27</v>
      </c>
      <c r="F5" s="10">
        <v>65589</v>
      </c>
      <c r="G5" s="10">
        <v>24626</v>
      </c>
      <c r="H5" s="11">
        <v>5255</v>
      </c>
      <c r="I5" s="11">
        <v>23526</v>
      </c>
      <c r="J5" s="11">
        <f t="shared" ref="J5:J26" si="0">SUM(F5:I5)</f>
        <v>118996</v>
      </c>
    </row>
    <row r="6" spans="1:10" x14ac:dyDescent="0.3">
      <c r="A6" s="8">
        <v>43902</v>
      </c>
      <c r="B6" s="9">
        <v>0.43055555555555558</v>
      </c>
      <c r="C6" t="s">
        <v>24</v>
      </c>
      <c r="D6" t="s">
        <v>25</v>
      </c>
      <c r="E6" t="s">
        <v>28</v>
      </c>
      <c r="F6" s="10">
        <v>69589</v>
      </c>
      <c r="G6" s="10">
        <v>26664</v>
      </c>
      <c r="H6" s="11">
        <v>22526</v>
      </c>
      <c r="I6" s="11">
        <v>55564</v>
      </c>
      <c r="J6" s="11">
        <f t="shared" si="0"/>
        <v>174343</v>
      </c>
    </row>
    <row r="7" spans="1:10" x14ac:dyDescent="0.3">
      <c r="A7" s="8">
        <v>43905</v>
      </c>
      <c r="B7" s="9">
        <v>0.39583333333333331</v>
      </c>
      <c r="C7" t="s">
        <v>29</v>
      </c>
      <c r="D7" t="s">
        <v>30</v>
      </c>
      <c r="E7" t="s">
        <v>31</v>
      </c>
      <c r="F7" s="10">
        <v>45998</v>
      </c>
      <c r="G7" s="10">
        <v>28893</v>
      </c>
      <c r="H7" s="11">
        <v>23831</v>
      </c>
      <c r="I7" s="11">
        <v>27626</v>
      </c>
      <c r="J7" s="11">
        <f t="shared" si="0"/>
        <v>126348</v>
      </c>
    </row>
    <row r="8" spans="1:10" x14ac:dyDescent="0.3">
      <c r="A8" s="8">
        <v>43908</v>
      </c>
      <c r="B8" s="9">
        <v>0.47222222222222227</v>
      </c>
      <c r="C8" t="s">
        <v>29</v>
      </c>
      <c r="D8" t="s">
        <v>30</v>
      </c>
      <c r="E8" t="s">
        <v>32</v>
      </c>
      <c r="F8" s="10">
        <v>12364</v>
      </c>
      <c r="G8" s="10">
        <v>20998</v>
      </c>
      <c r="H8" s="11">
        <v>55230</v>
      </c>
      <c r="I8" s="11">
        <v>88922</v>
      </c>
      <c r="J8" s="11">
        <f t="shared" si="0"/>
        <v>177514</v>
      </c>
    </row>
    <row r="9" spans="1:10" x14ac:dyDescent="0.3">
      <c r="A9" s="8">
        <v>43911</v>
      </c>
      <c r="B9" s="9">
        <v>0.4513888888888889</v>
      </c>
      <c r="C9" t="s">
        <v>29</v>
      </c>
      <c r="D9" t="s">
        <v>30</v>
      </c>
      <c r="E9" t="s">
        <v>33</v>
      </c>
      <c r="F9" s="10">
        <v>456476</v>
      </c>
      <c r="G9" s="10">
        <v>69089</v>
      </c>
      <c r="H9" s="11">
        <v>65589</v>
      </c>
      <c r="I9" s="11">
        <v>27626</v>
      </c>
      <c r="J9" s="11">
        <f t="shared" si="0"/>
        <v>618780</v>
      </c>
    </row>
    <row r="10" spans="1:10" x14ac:dyDescent="0.3">
      <c r="A10" s="8">
        <v>43914</v>
      </c>
      <c r="B10" s="9">
        <v>0.64583333333333337</v>
      </c>
      <c r="C10" t="s">
        <v>29</v>
      </c>
      <c r="D10" t="s">
        <v>30</v>
      </c>
      <c r="E10" t="s">
        <v>34</v>
      </c>
      <c r="F10" s="10">
        <v>45458</v>
      </c>
      <c r="G10" s="10">
        <v>26626</v>
      </c>
      <c r="H10" s="11">
        <v>69589</v>
      </c>
      <c r="I10" s="11">
        <v>26667</v>
      </c>
      <c r="J10" s="11">
        <f t="shared" si="0"/>
        <v>168340</v>
      </c>
    </row>
    <row r="11" spans="1:10" x14ac:dyDescent="0.3">
      <c r="A11" s="8">
        <v>43917</v>
      </c>
      <c r="B11" s="9">
        <v>0.59027777777777779</v>
      </c>
      <c r="C11" t="s">
        <v>35</v>
      </c>
      <c r="D11" t="s">
        <v>36</v>
      </c>
      <c r="E11" t="s">
        <v>37</v>
      </c>
      <c r="F11" s="10">
        <v>9988</v>
      </c>
      <c r="G11" s="10">
        <v>88922</v>
      </c>
      <c r="H11" s="11">
        <v>75676</v>
      </c>
      <c r="I11" s="11">
        <v>6266</v>
      </c>
      <c r="J11" s="11">
        <f t="shared" si="0"/>
        <v>180852</v>
      </c>
    </row>
    <row r="12" spans="1:10" x14ac:dyDescent="0.3">
      <c r="A12" s="8">
        <v>43920</v>
      </c>
      <c r="B12" s="9">
        <v>0.72916666666666663</v>
      </c>
      <c r="C12" t="s">
        <v>35</v>
      </c>
      <c r="D12" t="s">
        <v>36</v>
      </c>
      <c r="E12" t="s">
        <v>38</v>
      </c>
      <c r="F12" s="10">
        <v>23831</v>
      </c>
      <c r="G12" s="10">
        <v>24626</v>
      </c>
      <c r="H12" s="11">
        <v>78921</v>
      </c>
      <c r="I12" s="11">
        <v>72676</v>
      </c>
      <c r="J12" s="11">
        <f t="shared" si="0"/>
        <v>200054</v>
      </c>
    </row>
    <row r="13" spans="1:10" x14ac:dyDescent="0.3">
      <c r="A13" s="8">
        <v>43923</v>
      </c>
      <c r="B13" s="9">
        <v>0.80555555555555547</v>
      </c>
      <c r="C13" t="s">
        <v>35</v>
      </c>
      <c r="D13" t="s">
        <v>36</v>
      </c>
      <c r="E13" t="s">
        <v>39</v>
      </c>
      <c r="F13" s="10">
        <v>69589</v>
      </c>
      <c r="G13" s="10">
        <v>68896</v>
      </c>
      <c r="H13" s="11">
        <v>23526</v>
      </c>
      <c r="I13" s="11">
        <v>78896</v>
      </c>
      <c r="J13" s="11">
        <f t="shared" si="0"/>
        <v>240907</v>
      </c>
    </row>
    <row r="14" spans="1:10" x14ac:dyDescent="0.3">
      <c r="A14" s="8">
        <v>43926</v>
      </c>
      <c r="B14" s="9">
        <v>0.89583333333333337</v>
      </c>
      <c r="C14" t="s">
        <v>35</v>
      </c>
      <c r="D14" t="s">
        <v>36</v>
      </c>
      <c r="E14" t="s">
        <v>40</v>
      </c>
      <c r="F14" s="10">
        <v>45646</v>
      </c>
      <c r="G14" s="10">
        <v>55998</v>
      </c>
      <c r="H14" s="11">
        <v>15567</v>
      </c>
      <c r="I14" s="11">
        <v>76998</v>
      </c>
      <c r="J14" s="11">
        <f t="shared" si="0"/>
        <v>194209</v>
      </c>
    </row>
    <row r="15" spans="1:10" x14ac:dyDescent="0.3">
      <c r="A15" s="8">
        <v>43929</v>
      </c>
      <c r="B15" s="9">
        <v>0.3888888888888889</v>
      </c>
      <c r="C15" t="s">
        <v>35</v>
      </c>
      <c r="D15" t="s">
        <v>36</v>
      </c>
      <c r="E15" t="s">
        <v>41</v>
      </c>
      <c r="F15" s="10">
        <v>78921</v>
      </c>
      <c r="G15" s="10">
        <v>69589</v>
      </c>
      <c r="H15" s="11">
        <v>5255</v>
      </c>
      <c r="I15" s="11">
        <v>22767</v>
      </c>
      <c r="J15" s="11">
        <f t="shared" si="0"/>
        <v>176532</v>
      </c>
    </row>
    <row r="16" spans="1:10" x14ac:dyDescent="0.3">
      <c r="A16" s="8">
        <v>43932</v>
      </c>
      <c r="B16" s="9">
        <v>0.84027777777777779</v>
      </c>
      <c r="C16" t="s">
        <v>42</v>
      </c>
      <c r="D16" t="s">
        <v>43</v>
      </c>
      <c r="E16" t="s">
        <v>44</v>
      </c>
      <c r="F16" s="10">
        <v>27890</v>
      </c>
      <c r="G16" s="10">
        <v>5355</v>
      </c>
      <c r="H16" s="11">
        <v>756776</v>
      </c>
      <c r="I16" s="11">
        <v>69089</v>
      </c>
      <c r="J16" s="11">
        <f t="shared" si="0"/>
        <v>859110</v>
      </c>
    </row>
    <row r="17" spans="1:10" x14ac:dyDescent="0.3">
      <c r="A17" s="8">
        <v>43935</v>
      </c>
      <c r="B17" s="9">
        <v>0.6875</v>
      </c>
      <c r="C17" t="s">
        <v>42</v>
      </c>
      <c r="D17" t="s">
        <v>43</v>
      </c>
      <c r="E17" t="s">
        <v>45</v>
      </c>
      <c r="F17" s="10">
        <v>20998</v>
      </c>
      <c r="G17" s="10">
        <v>45546</v>
      </c>
      <c r="H17" s="11">
        <v>25626</v>
      </c>
      <c r="I17" s="11">
        <v>78935</v>
      </c>
      <c r="J17" s="11">
        <f t="shared" si="0"/>
        <v>171105</v>
      </c>
    </row>
    <row r="18" spans="1:10" x14ac:dyDescent="0.3">
      <c r="A18" s="8">
        <v>43938</v>
      </c>
      <c r="B18" s="9">
        <v>0.58333333333333337</v>
      </c>
      <c r="C18" t="s">
        <v>42</v>
      </c>
      <c r="D18" t="s">
        <v>43</v>
      </c>
      <c r="E18" t="s">
        <v>46</v>
      </c>
      <c r="F18" s="10">
        <v>69089</v>
      </c>
      <c r="G18" s="10">
        <v>45646</v>
      </c>
      <c r="H18" s="11">
        <v>78921</v>
      </c>
      <c r="I18" s="11">
        <v>33736</v>
      </c>
      <c r="J18" s="11">
        <f t="shared" si="0"/>
        <v>227392</v>
      </c>
    </row>
    <row r="19" spans="1:10" x14ac:dyDescent="0.3">
      <c r="A19" s="8">
        <v>43941</v>
      </c>
      <c r="B19" s="9">
        <v>0.47222222222222227</v>
      </c>
      <c r="C19" t="s">
        <v>42</v>
      </c>
      <c r="D19" t="s">
        <v>43</v>
      </c>
      <c r="E19" t="s">
        <v>47</v>
      </c>
      <c r="F19" s="10">
        <v>25626</v>
      </c>
      <c r="G19" s="10">
        <v>78935</v>
      </c>
      <c r="H19" s="11">
        <v>23726</v>
      </c>
      <c r="I19" s="11">
        <v>77764</v>
      </c>
      <c r="J19" s="11">
        <f t="shared" si="0"/>
        <v>206051</v>
      </c>
    </row>
    <row r="20" spans="1:10" x14ac:dyDescent="0.3">
      <c r="A20" s="8">
        <v>43944</v>
      </c>
      <c r="B20" s="9">
        <v>0.4513888888888889</v>
      </c>
      <c r="C20" t="s">
        <v>48</v>
      </c>
      <c r="D20" t="s">
        <v>36</v>
      </c>
      <c r="E20" t="s">
        <v>49</v>
      </c>
      <c r="F20" s="10">
        <v>78921</v>
      </c>
      <c r="G20" s="10">
        <v>33536</v>
      </c>
      <c r="H20" s="11">
        <v>17764</v>
      </c>
      <c r="I20" s="11">
        <v>7377</v>
      </c>
      <c r="J20" s="11">
        <f t="shared" si="0"/>
        <v>137598</v>
      </c>
    </row>
    <row r="21" spans="1:10" x14ac:dyDescent="0.3">
      <c r="A21" s="8">
        <v>43947</v>
      </c>
      <c r="B21" s="9">
        <v>0.64583333333333337</v>
      </c>
      <c r="C21" t="s">
        <v>48</v>
      </c>
      <c r="D21" t="s">
        <v>36</v>
      </c>
      <c r="E21" t="s">
        <v>50</v>
      </c>
      <c r="F21" s="10">
        <v>23526</v>
      </c>
      <c r="G21" s="10">
        <v>55564</v>
      </c>
      <c r="H21" s="11">
        <v>7277</v>
      </c>
      <c r="I21" s="11">
        <v>7377</v>
      </c>
      <c r="J21" s="11">
        <f t="shared" si="0"/>
        <v>93744</v>
      </c>
    </row>
    <row r="22" spans="1:10" x14ac:dyDescent="0.3">
      <c r="A22" s="8">
        <v>43950</v>
      </c>
      <c r="B22" s="9">
        <v>0.59027777777777779</v>
      </c>
      <c r="C22" t="s">
        <v>48</v>
      </c>
      <c r="D22" t="s">
        <v>36</v>
      </c>
      <c r="E22" t="s">
        <v>51</v>
      </c>
      <c r="F22" s="10">
        <v>15564</v>
      </c>
      <c r="G22" s="10">
        <v>5355</v>
      </c>
      <c r="H22" s="11">
        <v>71776</v>
      </c>
      <c r="I22" s="11">
        <v>47746</v>
      </c>
      <c r="J22" s="11">
        <f t="shared" si="0"/>
        <v>140441</v>
      </c>
    </row>
    <row r="23" spans="1:10" x14ac:dyDescent="0.3">
      <c r="A23" s="8">
        <v>43953</v>
      </c>
      <c r="B23" s="9">
        <v>0.72916666666666663</v>
      </c>
      <c r="C23" t="s">
        <v>52</v>
      </c>
      <c r="D23" t="s">
        <v>43</v>
      </c>
      <c r="E23" t="s">
        <v>53</v>
      </c>
      <c r="F23" s="10">
        <v>87858</v>
      </c>
      <c r="G23" s="10">
        <v>15564</v>
      </c>
      <c r="H23" s="11">
        <v>47998</v>
      </c>
      <c r="I23" s="11">
        <v>28893</v>
      </c>
      <c r="J23" s="11">
        <f t="shared" si="0"/>
        <v>180313</v>
      </c>
    </row>
    <row r="24" spans="1:10" x14ac:dyDescent="0.3">
      <c r="A24" s="8">
        <v>43956</v>
      </c>
      <c r="B24" s="9">
        <v>0.80555555555555547</v>
      </c>
      <c r="C24" t="s">
        <v>52</v>
      </c>
      <c r="D24" t="s">
        <v>43</v>
      </c>
      <c r="E24" t="s">
        <v>54</v>
      </c>
      <c r="F24" s="10">
        <v>45998</v>
      </c>
      <c r="G24" s="10">
        <v>5255</v>
      </c>
      <c r="H24" s="11">
        <v>12364</v>
      </c>
      <c r="I24" s="11">
        <v>20998</v>
      </c>
      <c r="J24" s="11">
        <f t="shared" si="0"/>
        <v>84615</v>
      </c>
    </row>
    <row r="25" spans="1:10" x14ac:dyDescent="0.3">
      <c r="A25" s="8">
        <v>43959</v>
      </c>
      <c r="B25" s="9">
        <v>0.89583333333333337</v>
      </c>
      <c r="C25" t="s">
        <v>52</v>
      </c>
      <c r="D25" t="s">
        <v>43</v>
      </c>
      <c r="E25" t="s">
        <v>55</v>
      </c>
      <c r="F25" s="10">
        <v>78921</v>
      </c>
      <c r="G25" s="10">
        <v>21526</v>
      </c>
      <c r="H25" s="11">
        <v>476476</v>
      </c>
      <c r="I25" s="11">
        <v>69089</v>
      </c>
      <c r="J25" s="11">
        <f t="shared" si="0"/>
        <v>646012</v>
      </c>
    </row>
    <row r="26" spans="1:10" x14ac:dyDescent="0.3">
      <c r="A26" s="8">
        <v>43962</v>
      </c>
      <c r="B26" s="9">
        <v>0.3888888888888889</v>
      </c>
      <c r="C26" t="s">
        <v>52</v>
      </c>
      <c r="D26" t="s">
        <v>43</v>
      </c>
      <c r="E26" t="s">
        <v>56</v>
      </c>
      <c r="F26" s="10">
        <v>23526</v>
      </c>
      <c r="G26" s="10">
        <v>27890</v>
      </c>
      <c r="H26" s="11">
        <v>17764</v>
      </c>
      <c r="I26" s="11">
        <v>47646</v>
      </c>
      <c r="J26" s="11">
        <f t="shared" si="0"/>
        <v>116826</v>
      </c>
    </row>
  </sheetData>
  <phoneticPr fontId="1" type="noConversion"/>
  <conditionalFormatting sqref="J1:J3 J27:J1048576">
    <cfRule type="iconSet" priority="1">
      <iconSet>
        <cfvo type="percent" val="0"/>
        <cfvo type="num" val="150000"/>
        <cfvo type="num" val="200000"/>
      </iconSet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0"/>
  <sheetViews>
    <sheetView tabSelected="1" workbookViewId="0">
      <selection activeCell="J10" sqref="J10"/>
    </sheetView>
  </sheetViews>
  <sheetFormatPr defaultRowHeight="16.5" x14ac:dyDescent="0.3"/>
  <cols>
    <col min="1" max="1" width="2.25" customWidth="1"/>
    <col min="8" max="8" width="19.75" customWidth="1"/>
  </cols>
  <sheetData>
    <row r="3" spans="2:8" x14ac:dyDescent="0.3">
      <c r="B3" s="14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57</v>
      </c>
    </row>
    <row r="4" spans="2:8" x14ac:dyDescent="0.3">
      <c r="B4" s="16" t="s">
        <v>6</v>
      </c>
      <c r="C4" s="12">
        <v>235</v>
      </c>
      <c r="D4" s="12">
        <v>108</v>
      </c>
      <c r="E4" s="12">
        <v>290</v>
      </c>
      <c r="F4" s="12">
        <v>383</v>
      </c>
      <c r="G4" s="12">
        <v>545</v>
      </c>
      <c r="H4" s="13"/>
    </row>
    <row r="5" spans="2:8" x14ac:dyDescent="0.3">
      <c r="B5" s="16" t="s">
        <v>7</v>
      </c>
      <c r="C5" s="12">
        <v>694</v>
      </c>
      <c r="D5" s="12">
        <v>643</v>
      </c>
      <c r="E5" s="12">
        <v>135</v>
      </c>
      <c r="F5" s="12">
        <v>275</v>
      </c>
      <c r="G5" s="12">
        <v>454</v>
      </c>
      <c r="H5" s="13"/>
    </row>
    <row r="6" spans="2:8" x14ac:dyDescent="0.3">
      <c r="B6" s="16" t="s">
        <v>8</v>
      </c>
      <c r="C6" s="12">
        <v>144</v>
      </c>
      <c r="D6" s="12">
        <v>462</v>
      </c>
      <c r="E6" s="12">
        <v>339</v>
      </c>
      <c r="F6" s="12">
        <v>581</v>
      </c>
      <c r="G6" s="12">
        <v>455</v>
      </c>
      <c r="H6" s="13"/>
    </row>
    <row r="7" spans="2:8" x14ac:dyDescent="0.3">
      <c r="B7" s="16" t="s">
        <v>9</v>
      </c>
      <c r="C7" s="12">
        <v>655</v>
      </c>
      <c r="D7" s="12">
        <v>250</v>
      </c>
      <c r="E7" s="12">
        <v>124</v>
      </c>
      <c r="F7" s="12">
        <v>354</v>
      </c>
      <c r="G7" s="12">
        <v>245</v>
      </c>
      <c r="H7" s="13"/>
    </row>
    <row r="8" spans="2:8" x14ac:dyDescent="0.3">
      <c r="B8" s="16" t="s">
        <v>10</v>
      </c>
      <c r="C8" s="12">
        <v>222</v>
      </c>
      <c r="D8" s="12">
        <v>422</v>
      </c>
      <c r="E8" s="12">
        <v>107</v>
      </c>
      <c r="F8" s="12">
        <v>526</v>
      </c>
      <c r="G8" s="12">
        <v>717</v>
      </c>
      <c r="H8" s="13"/>
    </row>
    <row r="9" spans="2:8" x14ac:dyDescent="0.3">
      <c r="B9" s="16" t="s">
        <v>11</v>
      </c>
      <c r="C9" s="12">
        <v>123</v>
      </c>
      <c r="D9" s="12">
        <v>234</v>
      </c>
      <c r="E9" s="12">
        <v>265</v>
      </c>
      <c r="F9" s="12">
        <v>325</v>
      </c>
      <c r="G9" s="12">
        <v>400</v>
      </c>
      <c r="H9" s="13"/>
    </row>
    <row r="10" spans="2:8" x14ac:dyDescent="0.3">
      <c r="B10" s="16" t="s">
        <v>12</v>
      </c>
      <c r="C10" s="12">
        <v>54</v>
      </c>
      <c r="D10" s="12">
        <v>546</v>
      </c>
      <c r="E10" s="12">
        <v>356</v>
      </c>
      <c r="F10" s="12">
        <v>240</v>
      </c>
      <c r="G10" s="12">
        <v>338</v>
      </c>
      <c r="H10" s="1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분양수</vt:lpstr>
      <vt:lpstr>수입 현황</vt:lpstr>
      <vt:lpstr>지역별 분양수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hyhyhui</dc:creator>
  <cp:lastModifiedBy>김경희</cp:lastModifiedBy>
  <dcterms:created xsi:type="dcterms:W3CDTF">2020-10-11T15:42:02Z</dcterms:created>
  <dcterms:modified xsi:type="dcterms:W3CDTF">2021-02-19T00:19:51Z</dcterms:modified>
</cp:coreProperties>
</file>